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5\4- SERVIS VOZIL - ponovitev\RD\PJN\"/>
    </mc:Choice>
  </mc:AlternateContent>
  <xr:revisionPtr revIDLastSave="0" documentId="8_{5CDE1BA8-E40D-4B83-B3BF-205167B503B1}" xr6:coauthVersionLast="47" xr6:coauthVersionMax="47" xr10:uidLastSave="{00000000-0000-0000-0000-000000000000}"/>
  <bookViews>
    <workbookView xWindow="-28920" yWindow="-120" windowWidth="29040" windowHeight="17520" xr2:uid="{D6165D7B-A1E5-42E3-8EEE-06D71019D951}"/>
  </bookViews>
  <sheets>
    <sheet name="2025-4 Ponovitev J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0" i="1" l="1"/>
  <c r="C80" i="1" s="1"/>
  <c r="D80" i="1" s="1"/>
  <c r="G80" i="1"/>
  <c r="H80" i="1" s="1"/>
  <c r="Q76" i="1"/>
  <c r="C76" i="1" s="1"/>
  <c r="D76" i="1" s="1"/>
  <c r="G76" i="1"/>
  <c r="H76" i="1" s="1"/>
  <c r="Q72" i="1"/>
  <c r="C72" i="1" s="1"/>
  <c r="D72" i="1" s="1"/>
  <c r="G72" i="1"/>
  <c r="H72" i="1" s="1"/>
  <c r="Q68" i="1"/>
  <c r="C68" i="1" s="1"/>
  <c r="D68" i="1" s="1"/>
  <c r="G68" i="1"/>
  <c r="H68" i="1" s="1"/>
  <c r="Q64" i="1"/>
  <c r="C64" i="1" s="1"/>
  <c r="D64" i="1" s="1"/>
  <c r="G64" i="1"/>
  <c r="H64" i="1" s="1"/>
  <c r="Q60" i="1"/>
  <c r="C60" i="1" s="1"/>
  <c r="D60" i="1" s="1"/>
  <c r="G60" i="1"/>
  <c r="H60" i="1" s="1"/>
  <c r="Q56" i="1"/>
  <c r="C56" i="1" s="1"/>
  <c r="D56" i="1" s="1"/>
  <c r="G56" i="1"/>
  <c r="H56" i="1" s="1"/>
  <c r="Q52" i="1"/>
  <c r="C52" i="1" s="1"/>
  <c r="D52" i="1" s="1"/>
  <c r="G52" i="1"/>
  <c r="H52" i="1" s="1"/>
  <c r="Q48" i="1"/>
  <c r="C48" i="1" s="1"/>
  <c r="D48" i="1" s="1"/>
  <c r="G48" i="1"/>
  <c r="H48" i="1" s="1"/>
  <c r="Q44" i="1"/>
  <c r="C44" i="1" s="1"/>
  <c r="D44" i="1" s="1"/>
  <c r="G44" i="1"/>
  <c r="H44" i="1" s="1"/>
  <c r="Q40" i="1"/>
  <c r="C40" i="1" s="1"/>
  <c r="D40" i="1" s="1"/>
  <c r="G40" i="1"/>
  <c r="H40" i="1" s="1"/>
  <c r="Q36" i="1"/>
  <c r="C36" i="1" s="1"/>
  <c r="D36" i="1" s="1"/>
  <c r="G36" i="1"/>
  <c r="H36" i="1" s="1"/>
  <c r="Q32" i="1"/>
  <c r="C32" i="1" s="1"/>
  <c r="D32" i="1" s="1"/>
  <c r="G32" i="1"/>
  <c r="H32" i="1" s="1"/>
  <c r="Q27" i="1"/>
  <c r="C27" i="1" s="1"/>
  <c r="D27" i="1" s="1"/>
  <c r="G27" i="1"/>
  <c r="H27" i="1" s="1"/>
  <c r="Q23" i="1"/>
  <c r="C23" i="1" s="1"/>
  <c r="D23" i="1" s="1"/>
  <c r="G23" i="1"/>
  <c r="H23" i="1" s="1"/>
  <c r="Q19" i="1"/>
  <c r="C19" i="1" s="1"/>
  <c r="D19" i="1" s="1"/>
  <c r="G19" i="1"/>
  <c r="H19" i="1" s="1"/>
  <c r="Q15" i="1"/>
  <c r="C15" i="1" s="1"/>
  <c r="D15" i="1" s="1"/>
  <c r="G15" i="1"/>
  <c r="H15" i="1" s="1"/>
  <c r="I27" i="1" l="1"/>
  <c r="J27" i="1" s="1"/>
  <c r="I15" i="1"/>
  <c r="J15" i="1" s="1"/>
  <c r="I60" i="1"/>
  <c r="J60" i="1" s="1"/>
  <c r="I36" i="1"/>
  <c r="J36" i="1" s="1"/>
  <c r="I23" i="1"/>
  <c r="J23" i="1" s="1"/>
  <c r="I48" i="1"/>
  <c r="J48" i="1" s="1"/>
  <c r="I44" i="1"/>
  <c r="J44" i="1" s="1"/>
  <c r="I52" i="1"/>
  <c r="J52" i="1" s="1"/>
  <c r="I76" i="1"/>
  <c r="J76" i="1" s="1"/>
  <c r="I56" i="1"/>
  <c r="J56" i="1" s="1"/>
  <c r="I40" i="1"/>
  <c r="J40" i="1" s="1"/>
  <c r="I64" i="1"/>
  <c r="J64" i="1" s="1"/>
  <c r="I68" i="1"/>
  <c r="J68" i="1" s="1"/>
  <c r="I72" i="1"/>
  <c r="J72" i="1" s="1"/>
  <c r="I19" i="1"/>
  <c r="J19" i="1" s="1"/>
  <c r="I32" i="1"/>
  <c r="J32" i="1" s="1"/>
  <c r="I80" i="1"/>
  <c r="J80" i="1" s="1"/>
</calcChain>
</file>

<file path=xl/sharedStrings.xml><?xml version="1.0" encoding="utf-8"?>
<sst xmlns="http://schemas.openxmlformats.org/spreadsheetml/2006/main" count="92" uniqueCount="67">
  <si>
    <t>ZGS</t>
  </si>
  <si>
    <t>Predračun po sklopih - 0BR-2-1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</si>
  <si>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</si>
  <si>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</si>
  <si>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</si>
  <si>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</si>
  <si>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</si>
  <si>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</si>
  <si>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</si>
  <si>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</si>
  <si>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</si>
  <si>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</si>
  <si>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t.)</t>
  </si>
  <si>
    <t>u.)</t>
  </si>
  <si>
    <t>v.)</t>
  </si>
  <si>
    <t>z.)</t>
  </si>
  <si>
    <t>SKLOP</t>
  </si>
  <si>
    <t>Število vozil</t>
  </si>
  <si>
    <t>Skupaj cena normiranega dela EUR brez DDV  (t+u+v+z)</t>
  </si>
  <si>
    <t>Skupaj normirano delo na sklop</t>
  </si>
  <si>
    <t>Predvidno št. dodatnih ur za dela, ki ne vključujejo normiranih del na vozilo na leto</t>
  </si>
  <si>
    <t>Cena urne postavke za preostala, nenormirana dela EUR brez DDV</t>
  </si>
  <si>
    <t>Skupna cena urne postavke za preostala, nenormirana dela brez DDV</t>
  </si>
  <si>
    <t>Skupaj urna postavka za dodatna dela na sklop</t>
  </si>
  <si>
    <t>Pogodbena cena</t>
  </si>
  <si>
    <t>Oddaljenost sedeža servisne enote od sedeža naročnika [km]</t>
  </si>
  <si>
    <t>Menjava olja v motorju in oljnega filtra [EUR] brez DDV</t>
  </si>
  <si>
    <t>Menjava ležaja spredaj [EUR] brez DDV</t>
  </si>
  <si>
    <t>*Menjava amortizerja spredaj [EUR] brez DDV</t>
  </si>
  <si>
    <t>Menjava zavornih ploščic spredaj [EUR] brez DDV</t>
  </si>
  <si>
    <t>(a*b)</t>
  </si>
  <si>
    <t>[EUR]</t>
  </si>
  <si>
    <t>(f*a)</t>
  </si>
  <si>
    <t>EUR brez DDV</t>
  </si>
  <si>
    <t>EUR z DDV</t>
  </si>
  <si>
    <t>(d*e)</t>
  </si>
  <si>
    <t>(c+g)</t>
  </si>
  <si>
    <r>
      <t xml:space="preserve">Skupaj cena </t>
    </r>
    <r>
      <rPr>
        <b/>
        <sz val="12"/>
        <color rgb="FF0070C0"/>
        <rFont val="Arial"/>
        <family val="2"/>
        <charset val="238"/>
      </rPr>
      <t xml:space="preserve">normiranega dela </t>
    </r>
    <r>
      <rPr>
        <sz val="12"/>
        <color rgb="FF0070C0"/>
        <rFont val="Arial"/>
        <family val="2"/>
        <charset val="238"/>
      </rPr>
      <t>[EUR] brez DDV (t+u+v+z)</t>
    </r>
  </si>
  <si>
    <t>SUZUKI VITARA (5)</t>
  </si>
  <si>
    <t>FIAT Panda (1)</t>
  </si>
  <si>
    <t xml:space="preserve">SKUPAJ </t>
  </si>
  <si>
    <t>6. Bled</t>
  </si>
  <si>
    <t>SUZUKI VITARA (3)</t>
  </si>
  <si>
    <t>DACIA DUSTER (4)</t>
  </si>
  <si>
    <t>10. Kranj</t>
  </si>
  <si>
    <t>12. Ljubljana/ Centralna enota</t>
  </si>
  <si>
    <t xml:space="preserve">SUZUKI VITARA (2) </t>
  </si>
  <si>
    <t>14. Ljubljana</t>
  </si>
  <si>
    <t>SUZUKI VITARA (6)</t>
  </si>
  <si>
    <t>15. Ljubljana</t>
  </si>
  <si>
    <t>16. Ljubljana/ Centralna enota</t>
  </si>
  <si>
    <t>TOYOTA HILUX MY24 2.8 D-4D 4x4 DC M/T6 COMFORT (1)</t>
  </si>
  <si>
    <t>SUZUKI VITARA (4)</t>
  </si>
  <si>
    <t>22. Kočevje</t>
  </si>
  <si>
    <t>25. NOVO MESTO</t>
  </si>
  <si>
    <t>28. Brežice</t>
  </si>
  <si>
    <t>31. Celje</t>
  </si>
  <si>
    <t>33. Nazarje</t>
  </si>
  <si>
    <t>34. Nazarje</t>
  </si>
  <si>
    <t>38. Slovenj Gradec</t>
  </si>
  <si>
    <t>39. Slovenj Gradec</t>
  </si>
  <si>
    <t>42. Maribor</t>
  </si>
  <si>
    <t>43. Maribor</t>
  </si>
  <si>
    <t>47. Sežana</t>
  </si>
  <si>
    <t>FORD RANGER (1)</t>
  </si>
  <si>
    <t>Ljubljana, 7.3.2025</t>
  </si>
  <si>
    <t xml:space="preserve">Ponovitev JN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</si>
</sst>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rgb="FF7030A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002060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6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4" fontId="1" fillId="0" borderId="3" xfId="0" applyNumberFormat="1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4" fontId="3" fillId="0" borderId="9" xfId="0" applyNumberFormat="1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4" fontId="3" fillId="0" borderId="6" xfId="0" applyNumberFormat="1" applyFont="1" applyBorder="1"/>
    <xf numFmtId="0" fontId="9" fillId="0" borderId="9" xfId="0" applyFont="1" applyBorder="1" applyAlignment="1">
      <alignment horizontal="justify" vertical="center" wrapText="1"/>
    </xf>
    <xf numFmtId="4" fontId="1" fillId="0" borderId="10" xfId="0" applyNumberFormat="1" applyFont="1" applyBorder="1" applyAlignment="1">
      <alignment horizontal="justify" vertical="center" wrapText="1"/>
    </xf>
    <xf numFmtId="4" fontId="3" fillId="0" borderId="11" xfId="0" applyNumberFormat="1" applyFont="1" applyBorder="1"/>
    <xf numFmtId="4" fontId="1" fillId="0" borderId="0" xfId="0" applyNumberFormat="1" applyFont="1" applyBorder="1"/>
    <xf numFmtId="4" fontId="1" fillId="0" borderId="12" xfId="0" applyNumberFormat="1" applyFont="1" applyBorder="1" applyAlignment="1">
      <alignment horizontal="justify" vertical="center" wrapText="1"/>
    </xf>
    <xf numFmtId="4" fontId="1" fillId="0" borderId="13" xfId="0" applyNumberFormat="1" applyFont="1" applyBorder="1"/>
    <xf numFmtId="4" fontId="1" fillId="0" borderId="11" xfId="0" applyNumberFormat="1" applyFont="1" applyBorder="1"/>
    <xf numFmtId="4" fontId="1" fillId="0" borderId="14" xfId="0" applyNumberFormat="1" applyFont="1" applyBorder="1" applyAlignment="1">
      <alignment horizontal="justify" vertical="center" wrapText="1"/>
    </xf>
    <xf numFmtId="4" fontId="1" fillId="0" borderId="15" xfId="0" applyNumberFormat="1" applyFont="1" applyBorder="1" applyAlignment="1">
      <alignment horizontal="justify" vertical="center" wrapText="1"/>
    </xf>
    <xf numFmtId="4" fontId="1" fillId="0" borderId="16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2" borderId="13" xfId="0" applyNumberFormat="1" applyFont="1" applyFill="1" applyBorder="1"/>
    <xf numFmtId="4" fontId="1" fillId="2" borderId="11" xfId="0" applyNumberFormat="1" applyFont="1" applyFill="1" applyBorder="1"/>
    <xf numFmtId="4" fontId="3" fillId="2" borderId="10" xfId="0" applyNumberFormat="1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top" wrapText="1"/>
    </xf>
    <xf numFmtId="0" fontId="8" fillId="4" borderId="9" xfId="0" applyFont="1" applyFill="1" applyBorder="1" applyAlignment="1">
      <alignment horizontal="justify" vertical="center" wrapText="1"/>
    </xf>
    <xf numFmtId="4" fontId="3" fillId="4" borderId="11" xfId="0" applyNumberFormat="1" applyFont="1" applyFill="1" applyBorder="1"/>
    <xf numFmtId="0" fontId="9" fillId="0" borderId="8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0" fontId="12" fillId="0" borderId="8" xfId="0" applyFont="1" applyBorder="1" applyAlignment="1">
      <alignment horizontal="justify" vertical="top" wrapText="1"/>
    </xf>
    <xf numFmtId="0" fontId="13" fillId="0" borderId="8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justify" vertical="top" wrapText="1"/>
    </xf>
    <xf numFmtId="0" fontId="12" fillId="0" borderId="7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/>
    </xf>
    <xf numFmtId="0" fontId="13" fillId="0" borderId="8" xfId="0" applyFont="1" applyBorder="1" applyAlignment="1">
      <alignment horizontal="justify" vertical="top"/>
    </xf>
    <xf numFmtId="0" fontId="11" fillId="0" borderId="8" xfId="0" applyFont="1" applyBorder="1" applyAlignment="1">
      <alignment horizontal="justify" vertical="top"/>
    </xf>
    <xf numFmtId="0" fontId="12" fillId="0" borderId="8" xfId="0" applyFont="1" applyFill="1" applyBorder="1" applyAlignment="1">
      <alignment horizontal="justify" vertical="top" wrapText="1"/>
    </xf>
    <xf numFmtId="0" fontId="11" fillId="0" borderId="8" xfId="0" applyFont="1" applyFill="1" applyBorder="1" applyAlignment="1">
      <alignment horizontal="justify" vertical="top" wrapText="1"/>
    </xf>
    <xf numFmtId="0" fontId="9" fillId="0" borderId="8" xfId="0" applyFont="1" applyFill="1" applyBorder="1" applyAlignment="1">
      <alignment horizontal="justify" vertical="top" wrapText="1"/>
    </xf>
    <xf numFmtId="0" fontId="0" fillId="0" borderId="0" xfId="0" applyFill="1" applyAlignment="1">
      <alignment vertical="top"/>
    </xf>
    <xf numFmtId="0" fontId="12" fillId="5" borderId="8" xfId="0" applyFont="1" applyFill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1E9B-AC65-4342-AD8D-9A19FD7E370B}">
  <dimension ref="A1:Q82"/>
  <sheetViews>
    <sheetView tabSelected="1" zoomScale="110" zoomScaleNormal="110" workbookViewId="0">
      <selection activeCell="E100" sqref="E100"/>
    </sheetView>
  </sheetViews>
  <sheetFormatPr defaultRowHeight="15" x14ac:dyDescent="0.25"/>
  <cols>
    <col min="1" max="1" width="25.85546875" customWidth="1"/>
    <col min="3" max="3" width="11.85546875" customWidth="1"/>
    <col min="9" max="9" width="10.85546875" customWidth="1"/>
    <col min="10" max="10" width="13" customWidth="1"/>
    <col min="11" max="11" width="11.7109375" customWidth="1"/>
    <col min="12" max="12" width="4.28515625" customWidth="1"/>
    <col min="13" max="13" width="11" customWidth="1"/>
    <col min="14" max="14" width="10.5703125" customWidth="1"/>
    <col min="15" max="15" width="10.85546875" customWidth="1"/>
    <col min="16" max="16" width="10.5703125" customWidth="1"/>
    <col min="17" max="17" width="12.5703125" customWidth="1"/>
  </cols>
  <sheetData>
    <row r="1" spans="1:17" x14ac:dyDescent="0.25">
      <c r="A1" t="s">
        <v>0</v>
      </c>
    </row>
    <row r="2" spans="1:17" x14ac:dyDescent="0.25">
      <c r="A2" t="s">
        <v>65</v>
      </c>
    </row>
    <row r="4" spans="1:17" x14ac:dyDescent="0.25">
      <c r="A4" t="s">
        <v>66</v>
      </c>
    </row>
    <row r="5" spans="1:17" ht="15.75" x14ac:dyDescent="0.25">
      <c r="A5" s="1" t="s">
        <v>1</v>
      </c>
    </row>
    <row r="7" spans="1:17" ht="15.75" thickBot="1" x14ac:dyDescent="0.3"/>
    <row r="8" spans="1:17" ht="15.75" thickBot="1" x14ac:dyDescent="0.3">
      <c r="A8" s="2"/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M8" s="4" t="s">
        <v>12</v>
      </c>
      <c r="N8" s="5" t="s">
        <v>13</v>
      </c>
      <c r="O8" s="23" t="s">
        <v>14</v>
      </c>
      <c r="P8" s="17" t="s">
        <v>15</v>
      </c>
      <c r="Q8" s="5"/>
    </row>
    <row r="9" spans="1:17" ht="180" x14ac:dyDescent="0.25">
      <c r="A9" s="58" t="s">
        <v>16</v>
      </c>
      <c r="B9" s="61" t="s">
        <v>17</v>
      </c>
      <c r="C9" s="64" t="s">
        <v>18</v>
      </c>
      <c r="D9" s="6" t="s">
        <v>19</v>
      </c>
      <c r="E9" s="67" t="s">
        <v>20</v>
      </c>
      <c r="F9" s="67" t="s">
        <v>21</v>
      </c>
      <c r="G9" s="7" t="s">
        <v>22</v>
      </c>
      <c r="H9" s="7" t="s">
        <v>23</v>
      </c>
      <c r="I9" s="32" t="s">
        <v>24</v>
      </c>
      <c r="J9" s="32" t="s">
        <v>24</v>
      </c>
      <c r="K9" s="55" t="s">
        <v>25</v>
      </c>
      <c r="M9" s="17" t="s">
        <v>26</v>
      </c>
      <c r="N9" s="24" t="s">
        <v>27</v>
      </c>
      <c r="O9" s="17" t="s">
        <v>28</v>
      </c>
      <c r="P9" s="20" t="s">
        <v>29</v>
      </c>
      <c r="Q9" s="31" t="s">
        <v>37</v>
      </c>
    </row>
    <row r="10" spans="1:17" ht="30" x14ac:dyDescent="0.25">
      <c r="A10" s="59"/>
      <c r="B10" s="62"/>
      <c r="C10" s="65"/>
      <c r="D10" s="6" t="s">
        <v>30</v>
      </c>
      <c r="E10" s="68"/>
      <c r="F10" s="68"/>
      <c r="G10" s="8" t="s">
        <v>31</v>
      </c>
      <c r="H10" s="8" t="s">
        <v>32</v>
      </c>
      <c r="I10" s="32" t="s">
        <v>33</v>
      </c>
      <c r="J10" s="32" t="s">
        <v>34</v>
      </c>
      <c r="K10" s="56"/>
      <c r="M10" s="21"/>
      <c r="N10" s="25"/>
      <c r="O10" s="21"/>
      <c r="P10" s="27"/>
      <c r="Q10" s="29"/>
    </row>
    <row r="11" spans="1:17" ht="15.75" x14ac:dyDescent="0.25">
      <c r="A11" s="59"/>
      <c r="B11" s="62"/>
      <c r="C11" s="65"/>
      <c r="D11" s="9"/>
      <c r="E11" s="68"/>
      <c r="F11" s="68"/>
      <c r="G11" s="8" t="s">
        <v>35</v>
      </c>
      <c r="H11" s="9"/>
      <c r="I11" s="33" t="s">
        <v>36</v>
      </c>
      <c r="J11" s="33"/>
      <c r="K11" s="56"/>
      <c r="M11" s="21"/>
      <c r="N11" s="25"/>
      <c r="O11" s="21"/>
      <c r="P11" s="27"/>
      <c r="Q11" s="29"/>
    </row>
    <row r="12" spans="1:17" ht="16.5" thickBot="1" x14ac:dyDescent="0.3">
      <c r="A12" s="60"/>
      <c r="B12" s="63"/>
      <c r="C12" s="66"/>
      <c r="D12" s="10"/>
      <c r="E12" s="69"/>
      <c r="F12" s="69"/>
      <c r="G12" s="10"/>
      <c r="H12" s="10"/>
      <c r="I12" s="34"/>
      <c r="J12" s="35"/>
      <c r="K12" s="57"/>
      <c r="M12" s="22"/>
      <c r="N12" s="26"/>
      <c r="O12" s="22"/>
      <c r="P12" s="28"/>
      <c r="Q12" s="30"/>
    </row>
    <row r="13" spans="1:17" ht="15.75" thickBot="1" x14ac:dyDescent="0.3">
      <c r="A13" s="39"/>
    </row>
    <row r="14" spans="1:17" ht="16.5" thickBot="1" x14ac:dyDescent="0.3">
      <c r="A14" s="40" t="s">
        <v>41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M14" s="19"/>
      <c r="N14" s="19"/>
      <c r="O14" s="19"/>
      <c r="P14" s="19"/>
      <c r="Q14" s="19"/>
    </row>
    <row r="15" spans="1:17" ht="16.5" thickBot="1" x14ac:dyDescent="0.3">
      <c r="A15" s="43" t="s">
        <v>42</v>
      </c>
      <c r="B15" s="12">
        <v>3</v>
      </c>
      <c r="C15" s="13">
        <f t="shared" ref="C15" si="0">Q15</f>
        <v>0</v>
      </c>
      <c r="D15" s="14">
        <f t="shared" ref="D15" si="1">B15*C15</f>
        <v>0</v>
      </c>
      <c r="E15" s="12">
        <v>5</v>
      </c>
      <c r="F15" s="36"/>
      <c r="G15" s="14">
        <f>E15*F15</f>
        <v>0</v>
      </c>
      <c r="H15" s="14">
        <f>B15*G15</f>
        <v>0</v>
      </c>
      <c r="I15" s="14">
        <f>D15+H15</f>
        <v>0</v>
      </c>
      <c r="J15" s="14">
        <f t="shared" ref="J15" si="2">I15*1.22</f>
        <v>0</v>
      </c>
      <c r="K15" s="12"/>
      <c r="M15" s="37"/>
      <c r="N15" s="37"/>
      <c r="O15" s="37"/>
      <c r="P15" s="37"/>
      <c r="Q15" s="18">
        <f t="shared" ref="Q15" si="3">SUM(M15:P15)</f>
        <v>0</v>
      </c>
    </row>
    <row r="16" spans="1:17" ht="16.5" thickBot="1" x14ac:dyDescent="0.3">
      <c r="A16" s="38" t="s">
        <v>40</v>
      </c>
      <c r="B16" s="16">
        <v>3</v>
      </c>
      <c r="C16" s="13"/>
      <c r="D16" s="14"/>
      <c r="E16" s="16"/>
      <c r="F16" s="16"/>
      <c r="G16" s="14"/>
      <c r="H16" s="14"/>
      <c r="I16" s="14"/>
      <c r="J16" s="14"/>
      <c r="K16" s="16"/>
      <c r="M16" s="15"/>
      <c r="N16" s="15"/>
      <c r="O16" s="15"/>
      <c r="P16" s="15"/>
      <c r="Q16" s="15"/>
    </row>
    <row r="17" spans="1:17" ht="15.75" thickBot="1" x14ac:dyDescent="0.3">
      <c r="A17" s="39"/>
    </row>
    <row r="18" spans="1:17" ht="16.5" thickBot="1" x14ac:dyDescent="0.3">
      <c r="A18" s="42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M18" s="19"/>
      <c r="N18" s="19"/>
      <c r="O18" s="19"/>
      <c r="P18" s="19"/>
      <c r="Q18" s="19"/>
    </row>
    <row r="19" spans="1:17" ht="16.5" thickBot="1" x14ac:dyDescent="0.3">
      <c r="A19" s="41" t="s">
        <v>38</v>
      </c>
      <c r="B19" s="12">
        <v>5</v>
      </c>
      <c r="C19" s="13">
        <f t="shared" ref="C19" si="4">Q19</f>
        <v>0</v>
      </c>
      <c r="D19" s="14">
        <f t="shared" ref="D19" si="5">B19*C19</f>
        <v>0</v>
      </c>
      <c r="E19" s="12">
        <v>5</v>
      </c>
      <c r="F19" s="36"/>
      <c r="G19" s="14">
        <f>E19*F19</f>
        <v>0</v>
      </c>
      <c r="H19" s="14">
        <f>B19*G19</f>
        <v>0</v>
      </c>
      <c r="I19" s="14">
        <f>D19+H19</f>
        <v>0</v>
      </c>
      <c r="J19" s="14">
        <f t="shared" ref="J19" si="6">I19*1.22</f>
        <v>0</v>
      </c>
      <c r="K19" s="12"/>
      <c r="M19" s="37"/>
      <c r="N19" s="37"/>
      <c r="O19" s="37"/>
      <c r="P19" s="37"/>
      <c r="Q19" s="18">
        <f t="shared" ref="Q19" si="7">SUM(M19:P19)</f>
        <v>0</v>
      </c>
    </row>
    <row r="20" spans="1:17" ht="16.5" thickBot="1" x14ac:dyDescent="0.3">
      <c r="A20" s="38" t="s">
        <v>40</v>
      </c>
      <c r="B20" s="16">
        <v>5</v>
      </c>
      <c r="C20" s="13"/>
      <c r="D20" s="14"/>
      <c r="E20" s="16"/>
      <c r="F20" s="16"/>
      <c r="G20" s="14"/>
      <c r="H20" s="14"/>
      <c r="I20" s="14"/>
      <c r="J20" s="14"/>
      <c r="K20" s="16"/>
      <c r="M20" s="15"/>
      <c r="N20" s="15"/>
      <c r="O20" s="15"/>
      <c r="P20" s="15"/>
      <c r="Q20" s="15"/>
    </row>
    <row r="21" spans="1:17" ht="15.75" thickBot="1" x14ac:dyDescent="0.3">
      <c r="A21" s="39"/>
    </row>
    <row r="22" spans="1:17" ht="30.75" thickBot="1" x14ac:dyDescent="0.3">
      <c r="A22" s="42" t="s">
        <v>45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M22" s="19"/>
      <c r="N22" s="19"/>
      <c r="O22" s="19"/>
      <c r="P22" s="19"/>
      <c r="Q22" s="19"/>
    </row>
    <row r="23" spans="1:17" ht="16.5" thickBot="1" x14ac:dyDescent="0.3">
      <c r="A23" s="44" t="s">
        <v>46</v>
      </c>
      <c r="B23" s="12">
        <v>2</v>
      </c>
      <c r="C23" s="13">
        <f t="shared" ref="C23" si="8">Q23</f>
        <v>0</v>
      </c>
      <c r="D23" s="14">
        <f t="shared" ref="D23" si="9">B23*C23</f>
        <v>0</v>
      </c>
      <c r="E23" s="12">
        <v>5</v>
      </c>
      <c r="F23" s="36"/>
      <c r="G23" s="14">
        <f>E23*F23</f>
        <v>0</v>
      </c>
      <c r="H23" s="14">
        <f>B23*G23</f>
        <v>0</v>
      </c>
      <c r="I23" s="14">
        <f>D23+H23</f>
        <v>0</v>
      </c>
      <c r="J23" s="14">
        <f t="shared" ref="J23" si="10">I23*1.22</f>
        <v>0</v>
      </c>
      <c r="K23" s="12"/>
      <c r="M23" s="37"/>
      <c r="N23" s="37"/>
      <c r="O23" s="37"/>
      <c r="P23" s="37"/>
      <c r="Q23" s="18">
        <f t="shared" ref="Q23" si="11">SUM(M23:P23)</f>
        <v>0</v>
      </c>
    </row>
    <row r="24" spans="1:17" ht="16.5" thickBot="1" x14ac:dyDescent="0.3">
      <c r="A24" s="38" t="s">
        <v>40</v>
      </c>
      <c r="B24" s="16">
        <v>2</v>
      </c>
      <c r="C24" s="13"/>
      <c r="D24" s="14"/>
      <c r="E24" s="16"/>
      <c r="F24" s="16"/>
      <c r="G24" s="14"/>
      <c r="H24" s="14"/>
      <c r="I24" s="14"/>
      <c r="J24" s="14"/>
      <c r="K24" s="16"/>
      <c r="M24" s="15"/>
      <c r="N24" s="15"/>
      <c r="O24" s="15"/>
      <c r="P24" s="15"/>
      <c r="Q24" s="15"/>
    </row>
    <row r="25" spans="1:17" ht="15.75" thickBot="1" x14ac:dyDescent="0.3">
      <c r="A25" s="39"/>
    </row>
    <row r="26" spans="1:17" ht="16.5" thickBot="1" x14ac:dyDescent="0.3">
      <c r="A26" s="42" t="s">
        <v>47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M26" s="19"/>
      <c r="N26" s="19"/>
      <c r="O26" s="19"/>
      <c r="P26" s="19"/>
      <c r="Q26" s="19"/>
    </row>
    <row r="27" spans="1:17" ht="16.5" thickBot="1" x14ac:dyDescent="0.3">
      <c r="A27" s="44" t="s">
        <v>48</v>
      </c>
      <c r="B27" s="12">
        <v>6</v>
      </c>
      <c r="C27" s="13">
        <f t="shared" ref="C27" si="12">Q27</f>
        <v>0</v>
      </c>
      <c r="D27" s="14">
        <f t="shared" ref="D27" si="13">B27*C27</f>
        <v>0</v>
      </c>
      <c r="E27" s="12">
        <v>5</v>
      </c>
      <c r="F27" s="36"/>
      <c r="G27" s="14">
        <f>E27*F27</f>
        <v>0</v>
      </c>
      <c r="H27" s="14">
        <f>B27*G27</f>
        <v>0</v>
      </c>
      <c r="I27" s="14">
        <f>D27+H27</f>
        <v>0</v>
      </c>
      <c r="J27" s="14">
        <f t="shared" ref="J27" si="14">I27*1.22</f>
        <v>0</v>
      </c>
      <c r="K27" s="12"/>
      <c r="M27" s="37"/>
      <c r="N27" s="37"/>
      <c r="O27" s="37"/>
      <c r="P27" s="37"/>
      <c r="Q27" s="18">
        <f t="shared" ref="Q27" si="15">SUM(M27:P27)</f>
        <v>0</v>
      </c>
    </row>
    <row r="28" spans="1:17" ht="16.5" thickBot="1" x14ac:dyDescent="0.3">
      <c r="A28" s="38" t="s">
        <v>40</v>
      </c>
      <c r="B28" s="16">
        <v>6</v>
      </c>
      <c r="C28" s="13"/>
      <c r="D28" s="14"/>
      <c r="E28" s="16"/>
      <c r="F28" s="16"/>
      <c r="G28" s="14"/>
      <c r="H28" s="14"/>
      <c r="I28" s="14"/>
      <c r="J28" s="14"/>
      <c r="K28" s="16"/>
      <c r="M28" s="15"/>
      <c r="N28" s="15"/>
      <c r="O28" s="15"/>
      <c r="P28" s="15"/>
      <c r="Q28" s="15"/>
    </row>
    <row r="29" spans="1:17" x14ac:dyDescent="0.25">
      <c r="A29" s="39"/>
    </row>
    <row r="30" spans="1:17" ht="15.75" thickBot="1" x14ac:dyDescent="0.3">
      <c r="A30" s="39"/>
    </row>
    <row r="31" spans="1:17" ht="16.5" thickBot="1" x14ac:dyDescent="0.3">
      <c r="A31" s="42" t="s">
        <v>49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M31" s="19"/>
      <c r="N31" s="19"/>
      <c r="O31" s="19"/>
      <c r="P31" s="19"/>
      <c r="Q31" s="19"/>
    </row>
    <row r="32" spans="1:17" ht="16.5" thickBot="1" x14ac:dyDescent="0.3">
      <c r="A32" s="44" t="s">
        <v>43</v>
      </c>
      <c r="B32" s="12">
        <v>4</v>
      </c>
      <c r="C32" s="13">
        <f t="shared" ref="C32" si="16">Q32</f>
        <v>0</v>
      </c>
      <c r="D32" s="14">
        <f t="shared" ref="D32" si="17">B32*C32</f>
        <v>0</v>
      </c>
      <c r="E32" s="12">
        <v>5</v>
      </c>
      <c r="F32" s="36"/>
      <c r="G32" s="14">
        <f>E32*F32</f>
        <v>0</v>
      </c>
      <c r="H32" s="14">
        <f>B32*G32</f>
        <v>0</v>
      </c>
      <c r="I32" s="14">
        <f>D32+H32</f>
        <v>0</v>
      </c>
      <c r="J32" s="14">
        <f t="shared" ref="J32" si="18">I32*1.22</f>
        <v>0</v>
      </c>
      <c r="K32" s="12"/>
      <c r="M32" s="37"/>
      <c r="N32" s="37"/>
      <c r="O32" s="37"/>
      <c r="P32" s="37"/>
      <c r="Q32" s="18">
        <f t="shared" ref="Q32" si="19">SUM(M32:P32)</f>
        <v>0</v>
      </c>
    </row>
    <row r="33" spans="1:17" ht="16.5" thickBot="1" x14ac:dyDescent="0.3">
      <c r="A33" s="38" t="s">
        <v>40</v>
      </c>
      <c r="B33" s="16">
        <v>4</v>
      </c>
      <c r="C33" s="13"/>
      <c r="D33" s="14"/>
      <c r="E33" s="16"/>
      <c r="F33" s="16"/>
      <c r="G33" s="14"/>
      <c r="H33" s="14"/>
      <c r="I33" s="14"/>
      <c r="J33" s="14"/>
      <c r="K33" s="16"/>
      <c r="M33" s="15"/>
      <c r="N33" s="15"/>
      <c r="O33" s="15"/>
      <c r="P33" s="15"/>
      <c r="Q33" s="15"/>
    </row>
    <row r="34" spans="1:17" ht="15.75" thickBot="1" x14ac:dyDescent="0.3">
      <c r="A34" s="39"/>
    </row>
    <row r="35" spans="1:17" ht="30.75" thickBot="1" x14ac:dyDescent="0.3">
      <c r="A35" s="42" t="s">
        <v>50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M35" s="19"/>
      <c r="N35" s="19"/>
      <c r="O35" s="19"/>
      <c r="P35" s="19"/>
      <c r="Q35" s="19"/>
    </row>
    <row r="36" spans="1:17" ht="43.5" thickBot="1" x14ac:dyDescent="0.3">
      <c r="A36" s="45" t="s">
        <v>51</v>
      </c>
      <c r="B36" s="12">
        <v>1</v>
      </c>
      <c r="C36" s="13">
        <f t="shared" ref="C36" si="20">Q36</f>
        <v>0</v>
      </c>
      <c r="D36" s="14">
        <f t="shared" ref="D36" si="21">B36*C36</f>
        <v>0</v>
      </c>
      <c r="E36" s="12">
        <v>5</v>
      </c>
      <c r="F36" s="36"/>
      <c r="G36" s="14">
        <f>E36*F36</f>
        <v>0</v>
      </c>
      <c r="H36" s="14">
        <f>B36*G36</f>
        <v>0</v>
      </c>
      <c r="I36" s="14">
        <f>D36+H36</f>
        <v>0</v>
      </c>
      <c r="J36" s="14">
        <f t="shared" ref="J36" si="22">I36*1.22</f>
        <v>0</v>
      </c>
      <c r="K36" s="12"/>
      <c r="M36" s="37"/>
      <c r="N36" s="37"/>
      <c r="O36" s="37"/>
      <c r="P36" s="37"/>
      <c r="Q36" s="18">
        <f t="shared" ref="Q36" si="23">SUM(M36:P36)</f>
        <v>0</v>
      </c>
    </row>
    <row r="37" spans="1:17" ht="16.5" thickBot="1" x14ac:dyDescent="0.3">
      <c r="A37" s="38" t="s">
        <v>40</v>
      </c>
      <c r="B37" s="16">
        <v>1</v>
      </c>
      <c r="C37" s="13"/>
      <c r="D37" s="14"/>
      <c r="E37" s="16"/>
      <c r="F37" s="16"/>
      <c r="G37" s="14"/>
      <c r="H37" s="14"/>
      <c r="I37" s="14"/>
      <c r="J37" s="14"/>
      <c r="K37" s="16"/>
      <c r="M37" s="15"/>
      <c r="N37" s="15"/>
      <c r="O37" s="15"/>
      <c r="P37" s="15"/>
      <c r="Q37" s="15"/>
    </row>
    <row r="38" spans="1:17" ht="15.75" thickBot="1" x14ac:dyDescent="0.3">
      <c r="A38" s="39"/>
    </row>
    <row r="39" spans="1:17" ht="16.5" thickBot="1" x14ac:dyDescent="0.3">
      <c r="A39" s="46" t="s">
        <v>53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M39" s="19"/>
      <c r="N39" s="19"/>
      <c r="O39" s="19"/>
      <c r="P39" s="19"/>
      <c r="Q39" s="19"/>
    </row>
    <row r="40" spans="1:17" ht="16.5" thickBot="1" x14ac:dyDescent="0.3">
      <c r="A40" s="47" t="s">
        <v>52</v>
      </c>
      <c r="B40" s="12">
        <v>4</v>
      </c>
      <c r="C40" s="13">
        <f t="shared" ref="C40" si="24">Q40</f>
        <v>0</v>
      </c>
      <c r="D40" s="14">
        <f t="shared" ref="D40" si="25">B40*C40</f>
        <v>0</v>
      </c>
      <c r="E40" s="12">
        <v>5</v>
      </c>
      <c r="F40" s="36"/>
      <c r="G40" s="14">
        <f>E40*F40</f>
        <v>0</v>
      </c>
      <c r="H40" s="14">
        <f>B40*G40</f>
        <v>0</v>
      </c>
      <c r="I40" s="14">
        <f>D40+H40</f>
        <v>0</v>
      </c>
      <c r="J40" s="14">
        <f t="shared" ref="J40" si="26">I40*1.22</f>
        <v>0</v>
      </c>
      <c r="K40" s="12"/>
      <c r="M40" s="37"/>
      <c r="N40" s="37"/>
      <c r="O40" s="37"/>
      <c r="P40" s="37"/>
      <c r="Q40" s="18">
        <f t="shared" ref="Q40" si="27">SUM(M40:P40)</f>
        <v>0</v>
      </c>
    </row>
    <row r="41" spans="1:17" ht="16.5" thickBot="1" x14ac:dyDescent="0.3">
      <c r="A41" s="38" t="s">
        <v>40</v>
      </c>
      <c r="B41" s="16">
        <v>4</v>
      </c>
      <c r="C41" s="13"/>
      <c r="D41" s="14"/>
      <c r="E41" s="16"/>
      <c r="F41" s="16"/>
      <c r="G41" s="14"/>
      <c r="H41" s="14"/>
      <c r="I41" s="14"/>
      <c r="J41" s="14"/>
      <c r="K41" s="16"/>
      <c r="M41" s="15"/>
      <c r="N41" s="15"/>
      <c r="O41" s="15"/>
      <c r="P41" s="15"/>
      <c r="Q41" s="15"/>
    </row>
    <row r="42" spans="1:17" ht="15.75" thickBot="1" x14ac:dyDescent="0.3">
      <c r="A42" s="39"/>
    </row>
    <row r="43" spans="1:17" ht="17.25" customHeight="1" thickBot="1" x14ac:dyDescent="0.3">
      <c r="A43" s="40" t="s">
        <v>54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M43" s="19"/>
      <c r="N43" s="19"/>
      <c r="O43" s="19"/>
      <c r="P43" s="19"/>
      <c r="Q43" s="19"/>
    </row>
    <row r="44" spans="1:17" ht="17.25" customHeight="1" thickBot="1" x14ac:dyDescent="0.3">
      <c r="A44" s="48" t="s">
        <v>48</v>
      </c>
      <c r="B44" s="12">
        <v>6</v>
      </c>
      <c r="C44" s="13">
        <f t="shared" ref="C44" si="28">Q44</f>
        <v>0</v>
      </c>
      <c r="D44" s="14">
        <f t="shared" ref="D44" si="29">B44*C44</f>
        <v>0</v>
      </c>
      <c r="E44" s="12">
        <v>5</v>
      </c>
      <c r="F44" s="36"/>
      <c r="G44" s="14">
        <f>E44*F44</f>
        <v>0</v>
      </c>
      <c r="H44" s="14">
        <f>B44*G44</f>
        <v>0</v>
      </c>
      <c r="I44" s="14">
        <f>D44+H44</f>
        <v>0</v>
      </c>
      <c r="J44" s="14">
        <f t="shared" ref="J44" si="30">I44*1.22</f>
        <v>0</v>
      </c>
      <c r="K44" s="12"/>
      <c r="M44" s="37"/>
      <c r="N44" s="37"/>
      <c r="O44" s="37"/>
      <c r="P44" s="37"/>
      <c r="Q44" s="18">
        <f t="shared" ref="Q44" si="31">SUM(M44:P44)</f>
        <v>0</v>
      </c>
    </row>
    <row r="45" spans="1:17" ht="17.25" customHeight="1" thickBot="1" x14ac:dyDescent="0.3">
      <c r="A45" s="38" t="s">
        <v>40</v>
      </c>
      <c r="B45" s="16">
        <v>6</v>
      </c>
      <c r="C45" s="13"/>
      <c r="D45" s="14"/>
      <c r="E45" s="16"/>
      <c r="F45" s="16"/>
      <c r="G45" s="14"/>
      <c r="H45" s="14"/>
      <c r="I45" s="14"/>
      <c r="J45" s="14"/>
      <c r="K45" s="16"/>
      <c r="M45" s="15"/>
      <c r="N45" s="15"/>
      <c r="O45" s="15"/>
      <c r="P45" s="15"/>
      <c r="Q45" s="15"/>
    </row>
    <row r="46" spans="1:17" ht="17.25" customHeight="1" thickBot="1" x14ac:dyDescent="0.3">
      <c r="A46" s="39"/>
    </row>
    <row r="47" spans="1:17" ht="16.5" thickBot="1" x14ac:dyDescent="0.3">
      <c r="A47" s="40" t="s">
        <v>55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M47" s="19"/>
      <c r="N47" s="19"/>
      <c r="O47" s="19"/>
      <c r="P47" s="19"/>
      <c r="Q47" s="19"/>
    </row>
    <row r="48" spans="1:17" ht="16.5" thickBot="1" x14ac:dyDescent="0.3">
      <c r="A48" s="49" t="s">
        <v>42</v>
      </c>
      <c r="B48" s="12">
        <v>3</v>
      </c>
      <c r="C48" s="13">
        <f t="shared" ref="C48" si="32">Q48</f>
        <v>0</v>
      </c>
      <c r="D48" s="14">
        <f t="shared" ref="D48" si="33">B48*C48</f>
        <v>0</v>
      </c>
      <c r="E48" s="12">
        <v>5</v>
      </c>
      <c r="F48" s="36"/>
      <c r="G48" s="14">
        <f>E48*F48</f>
        <v>0</v>
      </c>
      <c r="H48" s="14">
        <f>B48*G48</f>
        <v>0</v>
      </c>
      <c r="I48" s="14">
        <f>D48+H48</f>
        <v>0</v>
      </c>
      <c r="J48" s="14">
        <f t="shared" ref="J48" si="34">I48*1.22</f>
        <v>0</v>
      </c>
      <c r="K48" s="12"/>
      <c r="M48" s="37"/>
      <c r="N48" s="37"/>
      <c r="O48" s="37"/>
      <c r="P48" s="37"/>
      <c r="Q48" s="18">
        <f t="shared" ref="Q48" si="35">SUM(M48:P48)</f>
        <v>0</v>
      </c>
    </row>
    <row r="49" spans="1:17" ht="16.5" thickBot="1" x14ac:dyDescent="0.3">
      <c r="A49" s="38" t="s">
        <v>40</v>
      </c>
      <c r="B49" s="16">
        <v>3</v>
      </c>
      <c r="C49" s="13"/>
      <c r="D49" s="14"/>
      <c r="E49" s="16"/>
      <c r="F49" s="16"/>
      <c r="G49" s="14"/>
      <c r="H49" s="14"/>
      <c r="I49" s="14"/>
      <c r="J49" s="14"/>
      <c r="K49" s="16"/>
      <c r="M49" s="15"/>
      <c r="N49" s="15"/>
      <c r="O49" s="15"/>
      <c r="P49" s="15"/>
      <c r="Q49" s="15"/>
    </row>
    <row r="50" spans="1:17" ht="15.75" thickBot="1" x14ac:dyDescent="0.3">
      <c r="A50" s="39"/>
    </row>
    <row r="51" spans="1:17" ht="16.5" thickBot="1" x14ac:dyDescent="0.3">
      <c r="A51" s="42" t="s">
        <v>56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M51" s="19"/>
      <c r="N51" s="19"/>
      <c r="O51" s="19"/>
      <c r="P51" s="19"/>
      <c r="Q51" s="19"/>
    </row>
    <row r="52" spans="1:17" ht="16.5" thickBot="1" x14ac:dyDescent="0.3">
      <c r="A52" s="43" t="s">
        <v>38</v>
      </c>
      <c r="B52" s="12">
        <v>5</v>
      </c>
      <c r="C52" s="13">
        <f t="shared" ref="C52" si="36">Q52</f>
        <v>0</v>
      </c>
      <c r="D52" s="14">
        <f t="shared" ref="D52" si="37">B52*C52</f>
        <v>0</v>
      </c>
      <c r="E52" s="12">
        <v>5</v>
      </c>
      <c r="F52" s="36"/>
      <c r="G52" s="14">
        <f>E52*F52</f>
        <v>0</v>
      </c>
      <c r="H52" s="14">
        <f>B52*G52</f>
        <v>0</v>
      </c>
      <c r="I52" s="14">
        <f>D52+H52</f>
        <v>0</v>
      </c>
      <c r="J52" s="14">
        <f t="shared" ref="J52" si="38">I52*1.22</f>
        <v>0</v>
      </c>
      <c r="K52" s="12"/>
      <c r="M52" s="37"/>
      <c r="N52" s="37"/>
      <c r="O52" s="37"/>
      <c r="P52" s="37"/>
      <c r="Q52" s="18">
        <f t="shared" ref="Q52" si="39">SUM(M52:P52)</f>
        <v>0</v>
      </c>
    </row>
    <row r="53" spans="1:17" ht="16.5" thickBot="1" x14ac:dyDescent="0.3">
      <c r="A53" s="38" t="s">
        <v>40</v>
      </c>
      <c r="B53" s="16">
        <v>5</v>
      </c>
      <c r="C53" s="13"/>
      <c r="D53" s="14"/>
      <c r="E53" s="16"/>
      <c r="F53" s="16"/>
      <c r="G53" s="14"/>
      <c r="H53" s="14"/>
      <c r="I53" s="14"/>
      <c r="J53" s="14"/>
      <c r="K53" s="16"/>
      <c r="M53" s="15"/>
      <c r="N53" s="15"/>
      <c r="O53" s="15"/>
      <c r="P53" s="15"/>
      <c r="Q53" s="15"/>
    </row>
    <row r="54" spans="1:17" ht="15.75" thickBot="1" x14ac:dyDescent="0.3">
      <c r="A54" s="39"/>
    </row>
    <row r="55" spans="1:17" ht="16.5" thickBot="1" x14ac:dyDescent="0.3">
      <c r="A55" s="50" t="s">
        <v>57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M55" s="19"/>
      <c r="N55" s="19"/>
      <c r="O55" s="19"/>
      <c r="P55" s="19"/>
      <c r="Q55" s="19"/>
    </row>
    <row r="56" spans="1:17" ht="16.5" thickBot="1" x14ac:dyDescent="0.3">
      <c r="A56" s="41" t="s">
        <v>42</v>
      </c>
      <c r="B56" s="12">
        <v>3</v>
      </c>
      <c r="C56" s="13">
        <f t="shared" ref="C56" si="40">Q56</f>
        <v>0</v>
      </c>
      <c r="D56" s="14">
        <f t="shared" ref="D56" si="41">B56*C56</f>
        <v>0</v>
      </c>
      <c r="E56" s="12">
        <v>5</v>
      </c>
      <c r="F56" s="36"/>
      <c r="G56" s="14">
        <f>E56*F56</f>
        <v>0</v>
      </c>
      <c r="H56" s="14">
        <f>B56*G56</f>
        <v>0</v>
      </c>
      <c r="I56" s="14">
        <f>D56+H56</f>
        <v>0</v>
      </c>
      <c r="J56" s="14">
        <f t="shared" ref="J56" si="42">I56*1.22</f>
        <v>0</v>
      </c>
      <c r="K56" s="12"/>
      <c r="M56" s="37"/>
      <c r="N56" s="37"/>
      <c r="O56" s="37"/>
      <c r="P56" s="37"/>
      <c r="Q56" s="18">
        <f t="shared" ref="Q56" si="43">SUM(M56:P56)</f>
        <v>0</v>
      </c>
    </row>
    <row r="57" spans="1:17" ht="16.5" thickBot="1" x14ac:dyDescent="0.3">
      <c r="A57" s="38" t="s">
        <v>40</v>
      </c>
      <c r="B57" s="16">
        <v>3</v>
      </c>
      <c r="C57" s="13"/>
      <c r="D57" s="14"/>
      <c r="E57" s="16"/>
      <c r="F57" s="16"/>
      <c r="G57" s="14"/>
      <c r="H57" s="14"/>
      <c r="I57" s="14"/>
      <c r="J57" s="14"/>
      <c r="K57" s="16"/>
      <c r="M57" s="15"/>
      <c r="N57" s="15"/>
      <c r="O57" s="15"/>
      <c r="P57" s="15"/>
      <c r="Q57" s="15"/>
    </row>
    <row r="58" spans="1:17" ht="15.75" thickBot="1" x14ac:dyDescent="0.3">
      <c r="A58" s="39"/>
    </row>
    <row r="59" spans="1:17" ht="16.5" thickBot="1" x14ac:dyDescent="0.3">
      <c r="A59" s="50" t="s">
        <v>58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M59" s="19"/>
      <c r="N59" s="19"/>
      <c r="O59" s="19"/>
      <c r="P59" s="19"/>
      <c r="Q59" s="19"/>
    </row>
    <row r="60" spans="1:17" ht="16.5" thickBot="1" x14ac:dyDescent="0.3">
      <c r="A60" s="51" t="s">
        <v>39</v>
      </c>
      <c r="B60" s="12">
        <v>1</v>
      </c>
      <c r="C60" s="13">
        <f t="shared" ref="C60" si="44">Q60</f>
        <v>0</v>
      </c>
      <c r="D60" s="14">
        <f t="shared" ref="D60" si="45">B60*C60</f>
        <v>0</v>
      </c>
      <c r="E60" s="12">
        <v>5</v>
      </c>
      <c r="F60" s="36"/>
      <c r="G60" s="14">
        <f>E60*F60</f>
        <v>0</v>
      </c>
      <c r="H60" s="14">
        <f>B60*G60</f>
        <v>0</v>
      </c>
      <c r="I60" s="14">
        <f>D60+H60</f>
        <v>0</v>
      </c>
      <c r="J60" s="14">
        <f t="shared" ref="J60" si="46">I60*1.22</f>
        <v>0</v>
      </c>
      <c r="K60" s="12"/>
      <c r="M60" s="37"/>
      <c r="N60" s="37"/>
      <c r="O60" s="37"/>
      <c r="P60" s="37"/>
      <c r="Q60" s="18">
        <f t="shared" ref="Q60" si="47">SUM(M60:P60)</f>
        <v>0</v>
      </c>
    </row>
    <row r="61" spans="1:17" ht="16.5" thickBot="1" x14ac:dyDescent="0.3">
      <c r="A61" s="52" t="s">
        <v>40</v>
      </c>
      <c r="B61" s="16">
        <v>1</v>
      </c>
      <c r="C61" s="13"/>
      <c r="D61" s="14"/>
      <c r="E61" s="16"/>
      <c r="F61" s="16"/>
      <c r="G61" s="14"/>
      <c r="H61" s="14"/>
      <c r="I61" s="14"/>
      <c r="J61" s="14"/>
      <c r="K61" s="16"/>
      <c r="M61" s="15"/>
      <c r="N61" s="15"/>
      <c r="O61" s="15"/>
      <c r="P61" s="15"/>
      <c r="Q61" s="15"/>
    </row>
    <row r="62" spans="1:17" ht="15.75" thickBot="1" x14ac:dyDescent="0.3">
      <c r="A62" s="53"/>
    </row>
    <row r="63" spans="1:17" ht="16.5" thickBot="1" x14ac:dyDescent="0.3">
      <c r="A63" s="54" t="s">
        <v>59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M63" s="19"/>
      <c r="N63" s="19"/>
      <c r="O63" s="19"/>
      <c r="P63" s="19"/>
      <c r="Q63" s="19"/>
    </row>
    <row r="64" spans="1:17" ht="16.5" thickBot="1" x14ac:dyDescent="0.3">
      <c r="A64" s="43" t="s">
        <v>42</v>
      </c>
      <c r="B64" s="12">
        <v>3</v>
      </c>
      <c r="C64" s="13">
        <f t="shared" ref="C64" si="48">Q64</f>
        <v>0</v>
      </c>
      <c r="D64" s="14">
        <f t="shared" ref="D64" si="49">B64*C64</f>
        <v>0</v>
      </c>
      <c r="E64" s="12">
        <v>5</v>
      </c>
      <c r="F64" s="36"/>
      <c r="G64" s="14">
        <f>E64*F64</f>
        <v>0</v>
      </c>
      <c r="H64" s="14">
        <f>B64*G64</f>
        <v>0</v>
      </c>
      <c r="I64" s="14">
        <f>D64+H64</f>
        <v>0</v>
      </c>
      <c r="J64" s="14">
        <f t="shared" ref="J64" si="50">I64*1.22</f>
        <v>0</v>
      </c>
      <c r="K64" s="12"/>
      <c r="M64" s="37"/>
      <c r="N64" s="37"/>
      <c r="O64" s="37"/>
      <c r="P64" s="37"/>
      <c r="Q64" s="18">
        <f t="shared" ref="Q64" si="51">SUM(M64:P64)</f>
        <v>0</v>
      </c>
    </row>
    <row r="65" spans="1:17" ht="16.5" thickBot="1" x14ac:dyDescent="0.3">
      <c r="A65" s="38" t="s">
        <v>40</v>
      </c>
      <c r="B65" s="16">
        <v>3</v>
      </c>
      <c r="C65" s="13"/>
      <c r="D65" s="14"/>
      <c r="E65" s="16"/>
      <c r="F65" s="16"/>
      <c r="G65" s="14"/>
      <c r="H65" s="14"/>
      <c r="I65" s="14"/>
      <c r="J65" s="14"/>
      <c r="K65" s="16"/>
      <c r="M65" s="15"/>
      <c r="N65" s="15"/>
      <c r="O65" s="15"/>
      <c r="P65" s="15"/>
      <c r="Q65" s="15"/>
    </row>
    <row r="66" spans="1:17" ht="15.75" thickBot="1" x14ac:dyDescent="0.3">
      <c r="A66" s="39"/>
    </row>
    <row r="67" spans="1:17" ht="16.5" thickBot="1" x14ac:dyDescent="0.3">
      <c r="A67" s="54" t="s">
        <v>60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M67" s="19"/>
      <c r="N67" s="19"/>
      <c r="O67" s="19"/>
      <c r="P67" s="19"/>
      <c r="Q67" s="19"/>
    </row>
    <row r="68" spans="1:17" ht="16.5" thickBot="1" x14ac:dyDescent="0.3">
      <c r="A68" s="43" t="s">
        <v>39</v>
      </c>
      <c r="B68" s="12">
        <v>1</v>
      </c>
      <c r="C68" s="13">
        <f t="shared" ref="C68" si="52">Q68</f>
        <v>0</v>
      </c>
      <c r="D68" s="14">
        <f t="shared" ref="D68" si="53">B68*C68</f>
        <v>0</v>
      </c>
      <c r="E68" s="12">
        <v>5</v>
      </c>
      <c r="F68" s="36"/>
      <c r="G68" s="14">
        <f>E68*F68</f>
        <v>0</v>
      </c>
      <c r="H68" s="14">
        <f>B68*G68</f>
        <v>0</v>
      </c>
      <c r="I68" s="14">
        <f>D68+H68</f>
        <v>0</v>
      </c>
      <c r="J68" s="14">
        <f t="shared" ref="J68" si="54">I68*1.22</f>
        <v>0</v>
      </c>
      <c r="K68" s="12"/>
      <c r="M68" s="37"/>
      <c r="N68" s="37"/>
      <c r="O68" s="37"/>
      <c r="P68" s="37"/>
      <c r="Q68" s="18">
        <f t="shared" ref="Q68" si="55">SUM(M68:P68)</f>
        <v>0</v>
      </c>
    </row>
    <row r="69" spans="1:17" ht="16.5" thickBot="1" x14ac:dyDescent="0.3">
      <c r="A69" s="38" t="s">
        <v>40</v>
      </c>
      <c r="B69" s="16">
        <v>1</v>
      </c>
      <c r="C69" s="13"/>
      <c r="D69" s="14"/>
      <c r="E69" s="16"/>
      <c r="F69" s="16"/>
      <c r="G69" s="14"/>
      <c r="H69" s="14"/>
      <c r="I69" s="14"/>
      <c r="J69" s="14"/>
      <c r="K69" s="16"/>
      <c r="M69" s="15"/>
      <c r="N69" s="15"/>
      <c r="O69" s="15"/>
      <c r="P69" s="15"/>
      <c r="Q69" s="15"/>
    </row>
    <row r="70" spans="1:17" ht="15.75" thickBot="1" x14ac:dyDescent="0.3">
      <c r="A70" s="39"/>
    </row>
    <row r="71" spans="1:17" ht="16.5" thickBot="1" x14ac:dyDescent="0.3">
      <c r="A71" s="54" t="s">
        <v>61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M71" s="19"/>
      <c r="N71" s="19"/>
      <c r="O71" s="19"/>
      <c r="P71" s="19"/>
      <c r="Q71" s="19"/>
    </row>
    <row r="72" spans="1:17" ht="16.5" thickBot="1" x14ac:dyDescent="0.3">
      <c r="A72" s="41" t="s">
        <v>39</v>
      </c>
      <c r="B72" s="12">
        <v>1</v>
      </c>
      <c r="C72" s="13">
        <f t="shared" ref="C72" si="56">Q72</f>
        <v>0</v>
      </c>
      <c r="D72" s="14">
        <f t="shared" ref="D72" si="57">B72*C72</f>
        <v>0</v>
      </c>
      <c r="E72" s="12">
        <v>5</v>
      </c>
      <c r="F72" s="36"/>
      <c r="G72" s="14">
        <f>E72*F72</f>
        <v>0</v>
      </c>
      <c r="H72" s="14">
        <f>B72*G72</f>
        <v>0</v>
      </c>
      <c r="I72" s="14">
        <f>D72+H72</f>
        <v>0</v>
      </c>
      <c r="J72" s="14">
        <f t="shared" ref="J72" si="58">I72*1.22</f>
        <v>0</v>
      </c>
      <c r="K72" s="12"/>
      <c r="M72" s="37"/>
      <c r="N72" s="37"/>
      <c r="O72" s="37"/>
      <c r="P72" s="37"/>
      <c r="Q72" s="18">
        <f t="shared" ref="Q72" si="59">SUM(M72:P72)</f>
        <v>0</v>
      </c>
    </row>
    <row r="73" spans="1:17" ht="16.5" thickBot="1" x14ac:dyDescent="0.3">
      <c r="A73" s="38" t="s">
        <v>40</v>
      </c>
      <c r="B73" s="16">
        <v>1</v>
      </c>
      <c r="C73" s="13"/>
      <c r="D73" s="14"/>
      <c r="E73" s="16"/>
      <c r="F73" s="16"/>
      <c r="G73" s="14"/>
      <c r="H73" s="14"/>
      <c r="I73" s="14"/>
      <c r="J73" s="14"/>
      <c r="K73" s="16"/>
      <c r="M73" s="15"/>
      <c r="N73" s="15"/>
      <c r="O73" s="15"/>
      <c r="P73" s="15"/>
      <c r="Q73" s="15"/>
    </row>
    <row r="74" spans="1:17" ht="15.75" thickBot="1" x14ac:dyDescent="0.3">
      <c r="A74" s="39"/>
    </row>
    <row r="75" spans="1:17" ht="16.5" thickBot="1" x14ac:dyDescent="0.3">
      <c r="A75" s="54" t="s">
        <v>62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M75" s="19"/>
      <c r="N75" s="19"/>
      <c r="O75" s="19"/>
      <c r="P75" s="19"/>
      <c r="Q75" s="19"/>
    </row>
    <row r="76" spans="1:17" ht="16.5" thickBot="1" x14ac:dyDescent="0.3">
      <c r="A76" s="41" t="s">
        <v>48</v>
      </c>
      <c r="B76" s="12">
        <v>6</v>
      </c>
      <c r="C76" s="13">
        <f t="shared" ref="C76" si="60">Q76</f>
        <v>0</v>
      </c>
      <c r="D76" s="14">
        <f t="shared" ref="D76" si="61">B76*C76</f>
        <v>0</v>
      </c>
      <c r="E76" s="12">
        <v>5</v>
      </c>
      <c r="F76" s="36"/>
      <c r="G76" s="14">
        <f>E76*F76</f>
        <v>0</v>
      </c>
      <c r="H76" s="14">
        <f>B76*G76</f>
        <v>0</v>
      </c>
      <c r="I76" s="14">
        <f>D76+H76</f>
        <v>0</v>
      </c>
      <c r="J76" s="14">
        <f t="shared" ref="J76" si="62">I76*1.22</f>
        <v>0</v>
      </c>
      <c r="K76" s="12"/>
      <c r="M76" s="37"/>
      <c r="N76" s="37"/>
      <c r="O76" s="37"/>
      <c r="P76" s="37"/>
      <c r="Q76" s="18">
        <f t="shared" ref="Q76" si="63">SUM(M76:P76)</f>
        <v>0</v>
      </c>
    </row>
    <row r="77" spans="1:17" ht="16.5" thickBot="1" x14ac:dyDescent="0.3">
      <c r="A77" s="38" t="s">
        <v>40</v>
      </c>
      <c r="B77" s="16">
        <v>6</v>
      </c>
      <c r="C77" s="13"/>
      <c r="D77" s="14"/>
      <c r="E77" s="16"/>
      <c r="F77" s="16"/>
      <c r="G77" s="14"/>
      <c r="H77" s="14"/>
      <c r="I77" s="14"/>
      <c r="J77" s="14"/>
      <c r="K77" s="16"/>
      <c r="M77" s="15"/>
      <c r="N77" s="15"/>
      <c r="O77" s="15"/>
      <c r="P77" s="15"/>
      <c r="Q77" s="15"/>
    </row>
    <row r="78" spans="1:17" ht="15.75" thickBot="1" x14ac:dyDescent="0.3">
      <c r="A78" s="39"/>
    </row>
    <row r="79" spans="1:17" ht="16.5" thickBot="1" x14ac:dyDescent="0.3">
      <c r="A79" s="54" t="s">
        <v>63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M79" s="19"/>
      <c r="N79" s="19"/>
      <c r="O79" s="19"/>
      <c r="P79" s="19"/>
      <c r="Q79" s="19"/>
    </row>
    <row r="80" spans="1:17" ht="16.5" thickBot="1" x14ac:dyDescent="0.3">
      <c r="A80" s="41" t="s">
        <v>64</v>
      </c>
      <c r="B80" s="12">
        <v>1</v>
      </c>
      <c r="C80" s="13">
        <f t="shared" ref="C80" si="64">Q80</f>
        <v>0</v>
      </c>
      <c r="D80" s="14">
        <f t="shared" ref="D80" si="65">B80*C80</f>
        <v>0</v>
      </c>
      <c r="E80" s="12">
        <v>5</v>
      </c>
      <c r="F80" s="36"/>
      <c r="G80" s="14">
        <f>E80*F80</f>
        <v>0</v>
      </c>
      <c r="H80" s="14">
        <f>B80*G80</f>
        <v>0</v>
      </c>
      <c r="I80" s="14">
        <f>D80+H80</f>
        <v>0</v>
      </c>
      <c r="J80" s="14">
        <f t="shared" ref="J80" si="66">I80*1.22</f>
        <v>0</v>
      </c>
      <c r="K80" s="12"/>
      <c r="M80" s="37"/>
      <c r="N80" s="37"/>
      <c r="O80" s="37"/>
      <c r="P80" s="37"/>
      <c r="Q80" s="18">
        <f t="shared" ref="Q80" si="67">SUM(M80:P80)</f>
        <v>0</v>
      </c>
    </row>
    <row r="81" spans="1:17" ht="16.5" thickBot="1" x14ac:dyDescent="0.3">
      <c r="A81" s="38" t="s">
        <v>40</v>
      </c>
      <c r="B81" s="16">
        <v>1</v>
      </c>
      <c r="C81" s="13"/>
      <c r="D81" s="14"/>
      <c r="E81" s="16"/>
      <c r="F81" s="16"/>
      <c r="G81" s="14"/>
      <c r="H81" s="14"/>
      <c r="I81" s="14"/>
      <c r="J81" s="14"/>
      <c r="K81" s="16"/>
      <c r="M81" s="15"/>
      <c r="N81" s="15"/>
      <c r="O81" s="15"/>
      <c r="P81" s="15"/>
      <c r="Q81" s="15"/>
    </row>
    <row r="82" spans="1:17" x14ac:dyDescent="0.25">
      <c r="A82" s="39"/>
    </row>
  </sheetData>
  <mergeCells count="6">
    <mergeCell ref="K9:K12"/>
    <mergeCell ref="A9:A12"/>
    <mergeCell ref="B9:B12"/>
    <mergeCell ref="C9:C12"/>
    <mergeCell ref="E9:E12"/>
    <mergeCell ref="F9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2025-4 Ponovitev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2024-10-29T10:54:31Z</cp:lastPrinted>
  <dcterms:created xsi:type="dcterms:W3CDTF">2024-10-29T08:53:14Z</dcterms:created>
  <dcterms:modified xsi:type="dcterms:W3CDTF">2025-03-07T08:03:18Z</dcterms:modified>
</cp:coreProperties>
</file>